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砂防メンテナンス事業\☆人形沢3号区域\R8\01_当初\10_電子縦覧【未】\"/>
    </mc:Choice>
  </mc:AlternateContent>
  <xr:revisionPtr revIDLastSave="0" documentId="8_{E2193008-ABDE-4AF3-86E3-0C01B45F37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1" l="1"/>
  <c r="G95" i="1" s="1"/>
  <c r="G92" i="1" s="1"/>
  <c r="G77" i="1"/>
  <c r="G71" i="1"/>
  <c r="G68" i="1" s="1"/>
  <c r="G59" i="1"/>
  <c r="G56" i="1" s="1"/>
  <c r="G47" i="1"/>
  <c r="G44" i="1" s="1"/>
  <c r="G35" i="1"/>
  <c r="G26" i="1"/>
  <c r="G23" i="1" s="1"/>
  <c r="G20" i="1" l="1"/>
  <c r="G83" i="1"/>
  <c r="G119" i="1" l="1"/>
  <c r="G128" i="1" s="1"/>
  <c r="G131" i="1" s="1"/>
  <c r="G107" i="1"/>
</calcChain>
</file>

<file path=xl/sharedStrings.xml><?xml version="1.0" encoding="utf-8"?>
<sst xmlns="http://schemas.openxmlformats.org/spreadsheetml/2006/main" count="229" uniqueCount="82">
  <si>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</si>
  <si>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</si>
  <si>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</si>
  <si>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</si>
  <si>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</si>
  <si>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</si>
  <si>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</si>
  <si>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</si>
  <si>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繰急メンテ　第3-1号</t>
  </si>
  <si>
    <t>　工事名</t>
  </si>
  <si>
    <t>人形沢３号区域急傾斜地崩壊対策工事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</si>
  <si>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</si>
  <si>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</si>
  <si>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</si>
  <si>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</si>
  <si>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</si>
  <si>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</si>
  <si>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</si>
  <si>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</si>
  <si>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</si>
  <si>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</si>
  <si>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</si>
  <si>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287　m2</t>
  </si>
  <si>
    <t>斜面対策</t>
  </si>
  <si>
    <t/>
  </si>
  <si>
    <t>式</t>
  </si>
  <si>
    <t>砂防土工</t>
  </si>
  <si>
    <t>掘削工</t>
  </si>
  <si>
    <t>掘削</t>
  </si>
  <si>
    <t>土質:土砂,施工方法:現場制約あり</t>
  </si>
  <si>
    <t>m3</t>
  </si>
  <si>
    <t>人力積込</t>
  </si>
  <si>
    <t>土質:土砂,作業内容:人力積込</t>
  </si>
  <si>
    <t>残土処理工</t>
  </si>
  <si>
    <t>土砂等運搬</t>
  </si>
  <si>
    <t>土質:土砂(岩塊･玉石混り土含む)</t>
  </si>
  <si>
    <t>残土等処分</t>
  </si>
  <si>
    <t>法面工</t>
  </si>
  <si>
    <t>吹付工</t>
  </si>
  <si>
    <t>ﾓﾙﾀﾙ吹付</t>
  </si>
  <si>
    <t>ｾﾒﾝﾄ種類:モルタル,吹付厚:厚10cm</t>
  </si>
  <si>
    <t>m2</t>
  </si>
  <si>
    <t>ﾗｽ張工</t>
  </si>
  <si>
    <t>付帯工</t>
  </si>
  <si>
    <t>人家保全柵部材撤去・再設置</t>
  </si>
  <si>
    <t>m</t>
  </si>
  <si>
    <t>側溝清掃</t>
  </si>
  <si>
    <t>仮設工</t>
  </si>
  <si>
    <t>仮設防護柵工</t>
  </si>
  <si>
    <t>仮設防護柵設置・撤去</t>
  </si>
  <si>
    <t>A-1型式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</si>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</sst>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6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G23+G44+G56+G68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G26+G35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40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40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 t="s">
        <v>33</v>
      </c>
      <c r="D35" s="11"/>
      <c r="E35" s="15"/>
      <c r="F35" s="17"/>
      <c r="G35" s="42">
        <f>G38+G41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34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35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30</v>
      </c>
      <c r="F40" s="18">
        <v>40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36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30</v>
      </c>
      <c r="F43" s="18">
        <v>40</v>
      </c>
      <c r="G43" s="43"/>
      <c r="H43" s="19"/>
      <c r="J43" s="20"/>
      <c r="K43" s="20"/>
    </row>
    <row r="44" spans="1:11" ht="15" customHeight="1" x14ac:dyDescent="0.15">
      <c r="A44" s="9"/>
      <c r="B44" s="10" t="s">
        <v>37</v>
      </c>
      <c r="C44" s="10"/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2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 t="s">
        <v>38</v>
      </c>
      <c r="D47" s="11"/>
      <c r="E47" s="15"/>
      <c r="F47" s="17"/>
      <c r="G47" s="42">
        <f>G50+G53</f>
        <v>0</v>
      </c>
      <c r="H47" s="8" t="s">
        <v>24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39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 t="s">
        <v>40</v>
      </c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41</v>
      </c>
      <c r="F52" s="18">
        <v>287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42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41</v>
      </c>
      <c r="F55" s="18">
        <v>287</v>
      </c>
      <c r="G55" s="43"/>
      <c r="H55" s="19"/>
      <c r="J55" s="20"/>
      <c r="K55" s="20"/>
    </row>
    <row r="56" spans="1:11" ht="15" customHeight="1" x14ac:dyDescent="0.15">
      <c r="A56" s="9"/>
      <c r="B56" s="10" t="s">
        <v>43</v>
      </c>
      <c r="C56" s="10"/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 t="s">
        <v>43</v>
      </c>
      <c r="D59" s="11"/>
      <c r="E59" s="15"/>
      <c r="F59" s="17"/>
      <c r="G59" s="42">
        <f>G62+G65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44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45</v>
      </c>
      <c r="F64" s="18">
        <v>47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46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45</v>
      </c>
      <c r="F67" s="18">
        <v>80</v>
      </c>
      <c r="G67" s="43"/>
      <c r="H67" s="19"/>
      <c r="J67" s="20"/>
      <c r="K67" s="20"/>
    </row>
    <row r="68" spans="1:11" ht="15" customHeight="1" x14ac:dyDescent="0.15">
      <c r="A68" s="9"/>
      <c r="B68" s="10" t="s">
        <v>47</v>
      </c>
      <c r="C68" s="10"/>
      <c r="D68" s="11"/>
      <c r="E68" s="15"/>
      <c r="F68" s="17"/>
      <c r="G68" s="42">
        <f>G71+G77</f>
        <v>0</v>
      </c>
      <c r="H68" s="8" t="s">
        <v>24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48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49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50</v>
      </c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45</v>
      </c>
      <c r="F76" s="18">
        <v>43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 t="s">
        <v>51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52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53</v>
      </c>
      <c r="F82" s="18">
        <v>48</v>
      </c>
      <c r="G82" s="43"/>
      <c r="H82" s="19"/>
      <c r="J82" s="20"/>
      <c r="K82" s="20"/>
    </row>
    <row r="83" spans="1:11" ht="15" customHeight="1" x14ac:dyDescent="0.15">
      <c r="A83" s="9" t="s">
        <v>54</v>
      </c>
      <c r="B83" s="10"/>
      <c r="C83" s="10"/>
      <c r="D83" s="11"/>
      <c r="E83" s="15"/>
      <c r="F83" s="17"/>
      <c r="G83" s="42">
        <f>G23+G44+G56+G68</f>
        <v>0</v>
      </c>
      <c r="H83" s="8" t="s">
        <v>24</v>
      </c>
      <c r="J83" s="20">
        <v>22</v>
      </c>
      <c r="K83" s="20">
        <v>20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 t="s">
        <v>55</v>
      </c>
      <c r="C86" s="10"/>
      <c r="D86" s="11"/>
      <c r="E86" s="15"/>
      <c r="F86" s="17"/>
      <c r="G86" s="43"/>
      <c r="H86" s="8" t="s">
        <v>24</v>
      </c>
      <c r="J86" s="20">
        <v>23</v>
      </c>
      <c r="K86" s="20" t="s">
        <v>56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 t="s">
        <v>57</v>
      </c>
      <c r="C89" s="10"/>
      <c r="D89" s="11"/>
      <c r="E89" s="15"/>
      <c r="F89" s="17"/>
      <c r="G89" s="43"/>
      <c r="H89" s="8" t="s">
        <v>24</v>
      </c>
      <c r="J89" s="20">
        <v>24</v>
      </c>
      <c r="K89" s="20" t="s">
        <v>58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59</v>
      </c>
      <c r="B92" s="10"/>
      <c r="C92" s="10"/>
      <c r="D92" s="11"/>
      <c r="E92" s="15"/>
      <c r="F92" s="17"/>
      <c r="G92" s="42">
        <f>G95+G104</f>
        <v>0</v>
      </c>
      <c r="H92" s="8" t="s">
        <v>24</v>
      </c>
      <c r="J92" s="20">
        <v>25</v>
      </c>
      <c r="K92" s="20">
        <v>200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60</v>
      </c>
      <c r="C95" s="10"/>
      <c r="D95" s="11"/>
      <c r="E95" s="15"/>
      <c r="F95" s="17"/>
      <c r="G95" s="42">
        <f>G98</f>
        <v>0</v>
      </c>
      <c r="H95" s="8" t="s">
        <v>24</v>
      </c>
      <c r="J95" s="20">
        <v>26</v>
      </c>
      <c r="K95" s="20">
        <v>2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61</v>
      </c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62</v>
      </c>
      <c r="E101" s="15"/>
      <c r="F101" s="17"/>
      <c r="G101" s="43"/>
      <c r="H101" s="8" t="s">
        <v>24</v>
      </c>
      <c r="J101" s="20">
        <v>28</v>
      </c>
      <c r="K101" s="20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 t="s">
        <v>63</v>
      </c>
      <c r="C104" s="10"/>
      <c r="D104" s="11"/>
      <c r="E104" s="15"/>
      <c r="F104" s="17"/>
      <c r="G104" s="43"/>
      <c r="H104" s="8" t="s">
        <v>24</v>
      </c>
      <c r="J104" s="20">
        <v>29</v>
      </c>
      <c r="K104" s="20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 t="s">
        <v>64</v>
      </c>
      <c r="B107" s="10"/>
      <c r="C107" s="10"/>
      <c r="D107" s="11"/>
      <c r="E107" s="15"/>
      <c r="F107" s="17"/>
      <c r="G107" s="42">
        <f>G83+G92</f>
        <v>0</v>
      </c>
      <c r="H107" s="8" t="s">
        <v>24</v>
      </c>
      <c r="J107" s="20">
        <v>30</v>
      </c>
      <c r="K107" s="20"/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 t="s">
        <v>65</v>
      </c>
      <c r="C110" s="10"/>
      <c r="D110" s="11"/>
      <c r="E110" s="15"/>
      <c r="F110" s="17"/>
      <c r="G110" s="43"/>
      <c r="H110" s="8" t="s">
        <v>24</v>
      </c>
      <c r="J110" s="20">
        <v>31</v>
      </c>
      <c r="K110" s="20">
        <v>210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66</v>
      </c>
      <c r="D113" s="11"/>
      <c r="E113" s="15"/>
      <c r="F113" s="17"/>
      <c r="G113" s="43"/>
      <c r="H113" s="8" t="s">
        <v>24</v>
      </c>
      <c r="J113" s="20">
        <v>32</v>
      </c>
      <c r="K113" s="20" t="s">
        <v>67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 t="s">
        <v>68</v>
      </c>
      <c r="D116" s="11"/>
      <c r="E116" s="15"/>
      <c r="F116" s="17"/>
      <c r="G116" s="43"/>
      <c r="H116" s="8" t="s">
        <v>24</v>
      </c>
      <c r="J116" s="20">
        <v>33</v>
      </c>
      <c r="K116" s="20" t="s">
        <v>69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 t="s">
        <v>70</v>
      </c>
      <c r="B119" s="10"/>
      <c r="C119" s="10"/>
      <c r="D119" s="11"/>
      <c r="E119" s="15"/>
      <c r="F119" s="17"/>
      <c r="G119" s="42">
        <f>G83+G92+G110</f>
        <v>0</v>
      </c>
      <c r="H119" s="8" t="s">
        <v>24</v>
      </c>
      <c r="J119" s="20">
        <v>34</v>
      </c>
      <c r="K119" s="20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 t="s">
        <v>71</v>
      </c>
      <c r="C122" s="10"/>
      <c r="D122" s="11"/>
      <c r="E122" s="15"/>
      <c r="F122" s="17"/>
      <c r="G122" s="43"/>
      <c r="H122" s="8" t="s">
        <v>24</v>
      </c>
      <c r="J122" s="20">
        <v>35</v>
      </c>
      <c r="K122" s="20" t="s">
        <v>72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 t="s">
        <v>73</v>
      </c>
      <c r="C125" s="10"/>
      <c r="D125" s="11"/>
      <c r="E125" s="15"/>
      <c r="F125" s="17"/>
      <c r="G125" s="43"/>
      <c r="H125" s="8" t="s">
        <v>24</v>
      </c>
      <c r="J125" s="20">
        <v>36</v>
      </c>
      <c r="K125" s="20">
        <v>220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 t="s">
        <v>74</v>
      </c>
      <c r="B128" s="10"/>
      <c r="C128" s="10"/>
      <c r="D128" s="11"/>
      <c r="E128" s="15"/>
      <c r="F128" s="17"/>
      <c r="G128" s="42">
        <f>G119+G125</f>
        <v>0</v>
      </c>
      <c r="H128" s="8" t="s">
        <v>24</v>
      </c>
      <c r="J128" s="20">
        <v>37</v>
      </c>
      <c r="K128" s="20">
        <v>30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21" t="s">
        <v>75</v>
      </c>
      <c r="B131" s="22"/>
      <c r="C131" s="22"/>
      <c r="D131" s="23"/>
      <c r="E131" s="27"/>
      <c r="F131" s="29"/>
      <c r="G131" s="44">
        <f>G128</f>
        <v>0</v>
      </c>
      <c r="H131" s="31" t="s">
        <v>24</v>
      </c>
      <c r="J131" s="20">
        <v>38</v>
      </c>
      <c r="K131" s="20">
        <v>30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</row>
    <row r="133" spans="1:11" ht="15" customHeight="1" x14ac:dyDescent="0.15">
      <c r="A133" s="24"/>
      <c r="B133" s="25"/>
      <c r="C133" s="25"/>
      <c r="D133" s="26"/>
      <c r="E133" s="28" t="s">
        <v>25</v>
      </c>
      <c r="F133" s="30">
        <v>1</v>
      </c>
      <c r="G133" s="44"/>
      <c r="H133" s="32"/>
    </row>
    <row r="134" spans="1:11" x14ac:dyDescent="0.15">
      <c r="A134" s="33" t="s">
        <v>76</v>
      </c>
      <c r="B134" s="34" t="s">
        <v>77</v>
      </c>
      <c r="J134" s="20">
        <v>99999</v>
      </c>
    </row>
    <row r="135" spans="1:11" x14ac:dyDescent="0.15">
      <c r="A135" s="33" t="s">
        <v>78</v>
      </c>
      <c r="B135" s="34" t="s">
        <v>79</v>
      </c>
    </row>
    <row r="136" spans="1:11" x14ac:dyDescent="0.15">
      <c r="A136" s="33" t="s">
        <v>80</v>
      </c>
      <c r="B136" s="34" t="s">
        <v>81</v>
      </c>
    </row>
  </sheetData>
  <sheetProtection password="E69E" sheet="1" objects="1" scenarios="1"/>
  <mergeCells count="48">
    <mergeCell ref="G128:G130"/>
    <mergeCell ref="G131:G133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野村　勇斗</cp:lastModifiedBy>
  <dcterms:created xsi:type="dcterms:W3CDTF">2026-05-13T07:05:48Z</dcterms:created>
  <dcterms:modified xsi:type="dcterms:W3CDTF">2026-05-13T07:06:19Z</dcterms:modified>
</cp:coreProperties>
</file>